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3785" yWindow="-75" windowWidth="4680" windowHeight="12375"/>
  </bookViews>
  <sheets>
    <sheet name="Оферта " sheetId="4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J24" i="4" l="1"/>
  <c r="K24" i="4"/>
  <c r="I24" i="4"/>
  <c r="J23" i="4"/>
  <c r="K23" i="4"/>
  <c r="I23" i="4"/>
</calcChain>
</file>

<file path=xl/sharedStrings.xml><?xml version="1.0" encoding="utf-8"?>
<sst xmlns="http://schemas.openxmlformats.org/spreadsheetml/2006/main" count="135" uniqueCount="70">
  <si>
    <t>№ п/п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</si>
  <si>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</si>
  <si>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</si>
  <si>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</si>
  <si>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</si>
  <si>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Наименование ОГ</t>
  </si>
  <si>
    <t>Количество</t>
  </si>
  <si>
    <t>Ед. изм</t>
  </si>
  <si>
    <t>Примечание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</si>
  <si>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</si>
  <si>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</si>
  <si>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</si>
  <si>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</si>
  <si>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</si>
  <si>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ед.</t>
  </si>
  <si>
    <t xml:space="preserve">Номер лота </t>
  </si>
  <si>
    <t>Погрузочно-разгрузочные работы и вывоз ТМЦ осуществляются за счет и силами Покупателя.</t>
  </si>
  <si>
    <t>Покупатель не предъявляет претензий по качеству продукции.</t>
  </si>
  <si>
    <t>Итого по лоту №1</t>
  </si>
  <si>
    <t>Общая сумма предложений участника</t>
  </si>
  <si>
    <t>Стоимость, 
рублей, без НДС</t>
  </si>
  <si>
    <t xml:space="preserve">Цена за ед. рублей без НДС </t>
  </si>
  <si>
    <t xml:space="preserve">1. </t>
  </si>
  <si>
    <t xml:space="preserve">2. </t>
  </si>
  <si>
    <t xml:space="preserve">3. </t>
  </si>
  <si>
    <t>4.</t>
  </si>
  <si>
    <t>5.</t>
  </si>
  <si>
    <t>6.</t>
  </si>
  <si>
    <t>7.</t>
  </si>
  <si>
    <t>8.</t>
  </si>
  <si>
    <t>Место нахождения объекта реализации</t>
  </si>
  <si>
    <t>Условия оплаты - 100% предоплата в течение 5 рабочих дней с момента выставления счета на оплату.</t>
  </si>
  <si>
    <t>Инвентарный номер</t>
  </si>
  <si>
    <t>Филиал ПАО АНК «Башнефть» «Башнефть-Сервис» в г. Уфе</t>
  </si>
  <si>
    <t>Срок вывоза МТР в течение 5 рабочих дней с момента  проведения 100% предоплаты. Самовывоз имущества со склада продавца.</t>
  </si>
  <si>
    <r>
      <t>Заполняется покупателем (</t>
    </r>
    <r>
      <rPr>
        <b/>
        <sz val="10"/>
        <rFont val="Times New Roman"/>
        <family val="1"/>
        <charset val="204"/>
      </rPr>
      <t>прописывается цена за единицу без НДС</t>
    </r>
    <r>
      <rPr>
        <sz val="10"/>
        <rFont val="Times New Roman"/>
        <family val="1"/>
        <charset val="204"/>
      </rPr>
      <t xml:space="preserve">) </t>
    </r>
  </si>
  <si>
    <r>
      <t>Заполняется покупателем (</t>
    </r>
    <r>
      <rPr>
        <b/>
        <sz val="10"/>
        <rFont val="Times New Roman"/>
        <family val="1"/>
        <charset val="204"/>
      </rPr>
      <t>Прописывается стоимость с учетом НДС</t>
    </r>
    <r>
      <rPr>
        <sz val="10"/>
        <rFont val="Times New Roman"/>
        <family val="1"/>
        <charset val="204"/>
      </rPr>
      <t xml:space="preserve">) </t>
    </r>
  </si>
  <si>
    <t>Стоимость,                     рублей, с НДС</t>
  </si>
  <si>
    <t xml:space="preserve">Пять неделимых лотов. Возможен выбор 5 (пяти) победителей. </t>
  </si>
  <si>
    <t xml:space="preserve">9. </t>
  </si>
  <si>
    <t>Срок действия оферты 3 месяца (с даты окончания приема оферт)</t>
  </si>
  <si>
    <t>Срок действия акцепта 3 месяца (с даты окончания приема оферт)</t>
  </si>
  <si>
    <t>Безотзывность оферты Настоящая оферта является безотзывной и сохраняет силу до окончания срока указанного в п.1 настоящего раздела.</t>
  </si>
  <si>
    <t>Раздел 2. Условия оферты и акцепта</t>
  </si>
  <si>
    <t>Dabi Atlante Croma Dental Unit - Стоматологическая установка</t>
  </si>
  <si>
    <t>Наименование номенклатуры</t>
  </si>
  <si>
    <t>шт.</t>
  </si>
  <si>
    <t xml:space="preserve">Стул стоматологический
243 ERGORELAX
</t>
  </si>
  <si>
    <t>КОМПРЕССОР DK 50-10S С РЕССИВЕРОМ</t>
  </si>
  <si>
    <t>Стоматологическая установка Sirona C8+(модель D3416)</t>
  </si>
  <si>
    <t>Лампа полимеризационная WOODPECKER LED</t>
  </si>
  <si>
    <t>000000000002153687</t>
  </si>
  <si>
    <t>Ультразвуковой скаллер DTE-D7 LED</t>
  </si>
  <si>
    <t>000000000002573135</t>
  </si>
  <si>
    <t>Установка для ультразвуковой очистки медицинских инструментов со световой и звуковой индикацией процесса УЗ0-«Медэл» (УЗО1-01)</t>
  </si>
  <si>
    <t>000000000009039514</t>
  </si>
  <si>
    <t>Стул для работы врача с опорочным колесом для ног Sirona</t>
  </si>
  <si>
    <t>30517038</t>
  </si>
  <si>
    <t>Установка стоматологическая УС-Ф-02, Модель:FiuroL</t>
  </si>
  <si>
    <t>30525315</t>
  </si>
  <si>
    <t xml:space="preserve">Апеслокатор DENT
Аппарат эндодонтический" ЭНДОЭСТ"
</t>
  </si>
  <si>
    <t>000000000001111081</t>
  </si>
  <si>
    <t>АППАРАТ ДЛЯ ОТБЕЛИВАНИЯ ЗУБОВ ИРЭЙЗЕР D521
Parkell Prophy Pencil</t>
  </si>
  <si>
    <t>30525242</t>
  </si>
  <si>
    <t>Лампа полимеризационная
POLУ Denta  LED</t>
  </si>
  <si>
    <r>
      <t>Заполняется покупателем (</t>
    </r>
    <r>
      <rPr>
        <b/>
        <sz val="10"/>
        <rFont val="Times New Roman"/>
        <family val="1"/>
        <charset val="204"/>
      </rPr>
      <t>Стоимость без НДС будет равна столбцу №8</t>
    </r>
    <r>
      <rPr>
        <sz val="10"/>
        <rFont val="Times New Roman"/>
        <family val="1"/>
        <charset val="204"/>
      </rPr>
      <t xml:space="preserve">) </t>
    </r>
  </si>
  <si>
    <t>СП "Хазино" (Республика Башкортостан, муниципальный район Краснокамский, сельское поселение Куяновский сельсовет, территория Санаторий-профилакторий Хазино, здание 1)</t>
  </si>
  <si>
    <t>СП "Агидель" (Республика Башкортостан, муниципальный район Дюртюлинский, городское поселение город Дюртюли, город Дюртюли, территория Санаторий-профилакторий Агидель, здание 2)</t>
  </si>
  <si>
    <t>СП "Сосновый бор" (Республика Башкортостан, муниципальный район Краснокамский, сельское поселение Николо-Березовский сельсовет, территория Санаторий-профилакторий Сосновый бор, здание 1)</t>
  </si>
  <si>
    <r>
      <t xml:space="preserve">В рамках настоящей оферты _______________________________________ предлагает </t>
    </r>
    <r>
      <rPr>
        <b/>
        <i/>
        <sz val="10"/>
        <color theme="1"/>
        <rFont val="Times New Roman"/>
        <family val="1"/>
        <charset val="204"/>
      </rPr>
      <t>Филиалу Публичного акционерного общества "Акционерная нефтяная компания "Башнефть" "Башнефть-Сервис" в городе Уфе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</si>
</sst>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7" formatCode="#,##0.00_ ;\-#,##0.00\ "/>
    <numFmt numFmtId="168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0" fontId="7" fillId="0" borderId="0" xfId="0" applyFont="1" applyAlignment="1">
      <alignment horizontal="center" wrapText="1"/>
    </xf>
    <xf numFmtId="165" fontId="7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applyAlignment="1">
      <alignment vertical="top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/>
    <xf numFmtId="167" fontId="9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11" fillId="0" borderId="0" xfId="3" applyFont="1" applyAlignment="1">
      <alignment vertical="center"/>
    </xf>
    <xf numFmtId="0" fontId="1" fillId="0" borderId="0" xfId="3" applyAlignment="1">
      <alignment vertical="top"/>
    </xf>
    <xf numFmtId="0" fontId="11" fillId="0" borderId="0" xfId="3" applyFont="1" applyAlignment="1">
      <alignment horizontal="left" vertical="center"/>
    </xf>
    <xf numFmtId="0" fontId="11" fillId="0" borderId="0" xfId="3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 wrapText="1"/>
    </xf>
    <xf numFmtId="4" fontId="6" fillId="0" borderId="0" xfId="3" applyNumberFormat="1" applyFont="1"/>
    <xf numFmtId="165" fontId="6" fillId="0" borderId="0" xfId="0" applyNumberFormat="1" applyFont="1"/>
    <xf numFmtId="0" fontId="12" fillId="0" borderId="0" xfId="0" applyFont="1"/>
    <xf numFmtId="165" fontId="12" fillId="0" borderId="0" xfId="0" applyNumberFormat="1" applyFont="1"/>
    <xf numFmtId="0" fontId="6" fillId="0" borderId="0" xfId="3" applyFont="1" applyAlignment="1">
      <alignment vertical="center"/>
    </xf>
    <xf numFmtId="0" fontId="8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4"/>
    <cellStyle name="Обычный 3" xfId="5"/>
    <cellStyle name="Обычный 4" xfId="6"/>
    <cellStyle name="Обычный 5" xfId="2"/>
    <cellStyle name="Обычный 6" xfId="3"/>
    <cellStyle name="Финансовый" xfId="1" builtinId="3"/>
    <cellStyle name="Финансовый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I23" sqref="I23"/>
    </sheetView>
  </sheetViews>
  <sheetFormatPr defaultRowHeight="15" x14ac:dyDescent="0.25"/>
  <cols>
    <col min="2" max="2" width="7.140625" customWidth="1"/>
    <col min="3" max="3" width="32.28515625" customWidth="1"/>
    <col min="4" max="4" width="16.7109375" customWidth="1"/>
    <col min="5" max="5" width="13" customWidth="1"/>
    <col min="6" max="6" width="13.140625" customWidth="1"/>
    <col min="7" max="7" width="10.85546875" customWidth="1"/>
    <col min="8" max="8" width="7.5703125" customWidth="1"/>
    <col min="9" max="9" width="20.7109375" customWidth="1"/>
    <col min="10" max="10" width="21.28515625" customWidth="1"/>
    <col min="11" max="11" width="22" customWidth="1"/>
    <col min="12" max="12" width="42.140625" customWidth="1"/>
    <col min="13" max="13" width="24.7109375" customWidth="1"/>
  </cols>
  <sheetData>
    <row r="1" spans="1:13" x14ac:dyDescent="0.25">
      <c r="B1" s="66" t="s">
        <v>1</v>
      </c>
      <c r="C1" s="3"/>
      <c r="D1" s="3"/>
      <c r="E1" s="4"/>
      <c r="F1" s="4"/>
      <c r="G1" s="5"/>
      <c r="H1" s="6"/>
      <c r="I1" s="7"/>
      <c r="J1" s="4"/>
      <c r="K1" s="4"/>
      <c r="L1" s="8"/>
      <c r="M1" s="9"/>
    </row>
    <row r="2" spans="1:13" x14ac:dyDescent="0.25">
      <c r="B2" s="10" t="s">
        <v>2</v>
      </c>
      <c r="C2" s="10"/>
      <c r="D2" s="10"/>
      <c r="E2" s="4"/>
      <c r="F2" s="4"/>
      <c r="G2" s="5"/>
      <c r="H2" s="6"/>
      <c r="I2" s="7"/>
      <c r="J2" s="4"/>
      <c r="K2" s="4"/>
      <c r="L2" s="8"/>
      <c r="M2" s="9"/>
    </row>
    <row r="3" spans="1:13" x14ac:dyDescent="0.25">
      <c r="B3" s="10"/>
      <c r="C3" s="10"/>
      <c r="D3" s="10"/>
      <c r="E3" s="4"/>
      <c r="F3" s="4"/>
      <c r="G3" s="5"/>
      <c r="H3" s="6"/>
      <c r="I3" s="7"/>
      <c r="J3" s="4"/>
      <c r="K3" s="4"/>
      <c r="L3" s="8"/>
      <c r="M3" s="9"/>
    </row>
    <row r="4" spans="1:13" x14ac:dyDescent="0.25">
      <c r="B4" s="11" t="s">
        <v>3</v>
      </c>
      <c r="C4" s="11"/>
      <c r="D4" s="11"/>
      <c r="E4" s="4"/>
      <c r="F4" s="4"/>
      <c r="G4" s="5"/>
      <c r="H4" s="6"/>
      <c r="I4" s="7"/>
      <c r="J4" s="4"/>
      <c r="K4" s="4"/>
      <c r="L4" s="8"/>
      <c r="M4" s="9"/>
    </row>
    <row r="5" spans="1:13" x14ac:dyDescent="0.25">
      <c r="B5" s="10"/>
      <c r="C5" s="10"/>
      <c r="D5" s="10"/>
      <c r="E5" s="4"/>
      <c r="F5" s="4"/>
      <c r="G5" s="5"/>
      <c r="H5" s="6"/>
      <c r="I5" s="7"/>
      <c r="J5" s="4"/>
      <c r="K5" s="4"/>
      <c r="L5" s="8"/>
      <c r="M5" s="9"/>
    </row>
    <row r="6" spans="1:13" x14ac:dyDescent="0.25">
      <c r="B6" s="7" t="s">
        <v>69</v>
      </c>
      <c r="C6" s="7"/>
      <c r="D6" s="12"/>
      <c r="E6" s="13"/>
      <c r="F6" s="13"/>
      <c r="G6" s="14"/>
      <c r="H6" s="15"/>
      <c r="I6" s="12"/>
      <c r="J6" s="13"/>
      <c r="K6" s="13"/>
      <c r="L6" s="16"/>
      <c r="M6" s="17"/>
    </row>
    <row r="7" spans="1:13" x14ac:dyDescent="0.25">
      <c r="B7" s="5" t="s">
        <v>4</v>
      </c>
      <c r="C7" s="5"/>
      <c r="D7" s="5"/>
      <c r="E7" s="4"/>
      <c r="F7" s="4"/>
      <c r="G7" s="5"/>
      <c r="H7" s="6"/>
      <c r="I7" s="7"/>
      <c r="J7" s="4"/>
      <c r="K7" s="4"/>
      <c r="L7" s="8"/>
      <c r="M7" s="9"/>
    </row>
    <row r="8" spans="1:13" ht="9.75" customHeight="1" x14ac:dyDescent="0.25">
      <c r="B8" s="18"/>
      <c r="C8" s="18"/>
      <c r="D8" s="18"/>
      <c r="E8" s="19"/>
      <c r="F8" s="19"/>
      <c r="G8" s="20"/>
      <c r="H8" s="21"/>
      <c r="I8" s="22"/>
      <c r="J8" s="18"/>
      <c r="K8" s="18"/>
      <c r="L8" s="23"/>
      <c r="M8" s="24"/>
    </row>
    <row r="9" spans="1:13" ht="32.25" customHeight="1" x14ac:dyDescent="0.25">
      <c r="A9" s="25" t="s">
        <v>15</v>
      </c>
      <c r="B9" s="25" t="s">
        <v>0</v>
      </c>
      <c r="C9" s="25" t="s">
        <v>5</v>
      </c>
      <c r="D9" s="60" t="s">
        <v>32</v>
      </c>
      <c r="E9" s="74" t="s">
        <v>45</v>
      </c>
      <c r="F9" s="75"/>
      <c r="G9" s="26" t="s">
        <v>6</v>
      </c>
      <c r="H9" s="25" t="s">
        <v>7</v>
      </c>
      <c r="I9" s="25" t="s">
        <v>21</v>
      </c>
      <c r="J9" s="26" t="s">
        <v>20</v>
      </c>
      <c r="K9" s="26" t="s">
        <v>37</v>
      </c>
      <c r="L9" s="25" t="s">
        <v>30</v>
      </c>
      <c r="M9" s="25" t="s">
        <v>8</v>
      </c>
    </row>
    <row r="10" spans="1:13" s="28" customFormat="1" ht="15" customHeight="1" x14ac:dyDescent="0.25">
      <c r="A10" s="27">
        <v>1</v>
      </c>
      <c r="B10" s="27">
        <v>2</v>
      </c>
      <c r="C10" s="27">
        <v>3</v>
      </c>
      <c r="D10" s="27">
        <v>4</v>
      </c>
      <c r="E10" s="72">
        <v>5</v>
      </c>
      <c r="F10" s="73"/>
      <c r="G10" s="27">
        <v>6</v>
      </c>
      <c r="H10" s="27">
        <v>7</v>
      </c>
      <c r="I10" s="27">
        <v>8</v>
      </c>
      <c r="J10" s="27">
        <v>9</v>
      </c>
      <c r="K10" s="27">
        <v>10</v>
      </c>
      <c r="L10" s="27">
        <v>11</v>
      </c>
      <c r="M10" s="27">
        <v>12</v>
      </c>
    </row>
    <row r="11" spans="1:13" s="32" customFormat="1" ht="51" customHeight="1" x14ac:dyDescent="0.25">
      <c r="A11" s="1">
        <v>1</v>
      </c>
      <c r="B11" s="1">
        <v>1</v>
      </c>
      <c r="C11" s="62" t="s">
        <v>33</v>
      </c>
      <c r="D11" s="63">
        <v>30524637</v>
      </c>
      <c r="E11" s="69" t="s">
        <v>44</v>
      </c>
      <c r="F11" s="70"/>
      <c r="G11" s="29">
        <v>1</v>
      </c>
      <c r="H11" s="29" t="s">
        <v>46</v>
      </c>
      <c r="I11" s="30" t="s">
        <v>35</v>
      </c>
      <c r="J11" s="30" t="s">
        <v>65</v>
      </c>
      <c r="K11" s="30" t="s">
        <v>36</v>
      </c>
      <c r="L11" s="68" t="s">
        <v>66</v>
      </c>
      <c r="M11" s="31"/>
    </row>
    <row r="12" spans="1:13" s="32" customFormat="1" ht="51" x14ac:dyDescent="0.25">
      <c r="A12" s="1">
        <v>1</v>
      </c>
      <c r="B12" s="2">
        <v>2</v>
      </c>
      <c r="C12" s="62" t="s">
        <v>33</v>
      </c>
      <c r="D12" s="63">
        <v>30524631</v>
      </c>
      <c r="E12" s="69" t="s">
        <v>47</v>
      </c>
      <c r="F12" s="70"/>
      <c r="G12" s="29">
        <v>1</v>
      </c>
      <c r="H12" s="29" t="s">
        <v>46</v>
      </c>
      <c r="I12" s="30" t="s">
        <v>35</v>
      </c>
      <c r="J12" s="30" t="s">
        <v>65</v>
      </c>
      <c r="K12" s="30" t="s">
        <v>36</v>
      </c>
      <c r="L12" s="68" t="s">
        <v>66</v>
      </c>
      <c r="M12" s="31"/>
    </row>
    <row r="13" spans="1:13" s="32" customFormat="1" ht="51" x14ac:dyDescent="0.25">
      <c r="A13" s="1">
        <v>1</v>
      </c>
      <c r="B13" s="1">
        <v>3</v>
      </c>
      <c r="C13" s="62" t="s">
        <v>33</v>
      </c>
      <c r="D13" s="63">
        <v>30524636</v>
      </c>
      <c r="E13" s="69" t="s">
        <v>48</v>
      </c>
      <c r="F13" s="70"/>
      <c r="G13" s="29">
        <v>1</v>
      </c>
      <c r="H13" s="29" t="s">
        <v>46</v>
      </c>
      <c r="I13" s="30" t="s">
        <v>35</v>
      </c>
      <c r="J13" s="30" t="s">
        <v>65</v>
      </c>
      <c r="K13" s="30" t="s">
        <v>36</v>
      </c>
      <c r="L13" s="68" t="s">
        <v>66</v>
      </c>
      <c r="M13" s="31"/>
    </row>
    <row r="14" spans="1:13" s="32" customFormat="1" ht="63.75" x14ac:dyDescent="0.25">
      <c r="A14" s="1">
        <v>1</v>
      </c>
      <c r="B14" s="2">
        <v>4</v>
      </c>
      <c r="C14" s="62" t="s">
        <v>33</v>
      </c>
      <c r="D14" s="63">
        <v>30517026</v>
      </c>
      <c r="E14" s="69" t="s">
        <v>49</v>
      </c>
      <c r="F14" s="70"/>
      <c r="G14" s="29">
        <v>1</v>
      </c>
      <c r="H14" s="29" t="s">
        <v>46</v>
      </c>
      <c r="I14" s="30" t="s">
        <v>35</v>
      </c>
      <c r="J14" s="30" t="s">
        <v>65</v>
      </c>
      <c r="K14" s="30" t="s">
        <v>36</v>
      </c>
      <c r="L14" s="68" t="s">
        <v>67</v>
      </c>
      <c r="M14" s="31"/>
    </row>
    <row r="15" spans="1:13" s="32" customFormat="1" ht="63.75" x14ac:dyDescent="0.25">
      <c r="A15" s="1">
        <v>1</v>
      </c>
      <c r="B15" s="1">
        <v>5</v>
      </c>
      <c r="C15" s="62" t="s">
        <v>33</v>
      </c>
      <c r="D15" s="67" t="s">
        <v>51</v>
      </c>
      <c r="E15" s="69" t="s">
        <v>50</v>
      </c>
      <c r="F15" s="70"/>
      <c r="G15" s="29">
        <v>1</v>
      </c>
      <c r="H15" s="29" t="s">
        <v>46</v>
      </c>
      <c r="I15" s="30" t="s">
        <v>35</v>
      </c>
      <c r="J15" s="30" t="s">
        <v>65</v>
      </c>
      <c r="K15" s="30" t="s">
        <v>36</v>
      </c>
      <c r="L15" s="68" t="s">
        <v>67</v>
      </c>
      <c r="M15" s="31"/>
    </row>
    <row r="16" spans="1:13" s="32" customFormat="1" ht="63.75" x14ac:dyDescent="0.25">
      <c r="A16" s="1">
        <v>1</v>
      </c>
      <c r="B16" s="1">
        <v>6</v>
      </c>
      <c r="C16" s="62" t="s">
        <v>33</v>
      </c>
      <c r="D16" s="67" t="s">
        <v>53</v>
      </c>
      <c r="E16" s="69" t="s">
        <v>52</v>
      </c>
      <c r="F16" s="70"/>
      <c r="G16" s="29">
        <v>1</v>
      </c>
      <c r="H16" s="29" t="s">
        <v>46</v>
      </c>
      <c r="I16" s="30" t="s">
        <v>35</v>
      </c>
      <c r="J16" s="30" t="s">
        <v>65</v>
      </c>
      <c r="K16" s="30" t="s">
        <v>36</v>
      </c>
      <c r="L16" s="68" t="s">
        <v>67</v>
      </c>
      <c r="M16" s="31"/>
    </row>
    <row r="17" spans="1:13" s="32" customFormat="1" ht="66.75" customHeight="1" x14ac:dyDescent="0.25">
      <c r="A17" s="1">
        <v>1</v>
      </c>
      <c r="B17" s="2">
        <v>7</v>
      </c>
      <c r="C17" s="62" t="s">
        <v>33</v>
      </c>
      <c r="D17" s="67" t="s">
        <v>55</v>
      </c>
      <c r="E17" s="69" t="s">
        <v>54</v>
      </c>
      <c r="F17" s="70"/>
      <c r="G17" s="29">
        <v>1</v>
      </c>
      <c r="H17" s="29" t="s">
        <v>46</v>
      </c>
      <c r="I17" s="30" t="s">
        <v>35</v>
      </c>
      <c r="J17" s="30" t="s">
        <v>65</v>
      </c>
      <c r="K17" s="30" t="s">
        <v>36</v>
      </c>
      <c r="L17" s="68" t="s">
        <v>67</v>
      </c>
      <c r="M17" s="31"/>
    </row>
    <row r="18" spans="1:13" s="32" customFormat="1" ht="63.75" x14ac:dyDescent="0.25">
      <c r="A18" s="1">
        <v>1</v>
      </c>
      <c r="B18" s="1">
        <v>8</v>
      </c>
      <c r="C18" s="62" t="s">
        <v>33</v>
      </c>
      <c r="D18" s="67" t="s">
        <v>57</v>
      </c>
      <c r="E18" s="69" t="s">
        <v>56</v>
      </c>
      <c r="F18" s="70"/>
      <c r="G18" s="29">
        <v>1</v>
      </c>
      <c r="H18" s="29" t="s">
        <v>14</v>
      </c>
      <c r="I18" s="30" t="s">
        <v>35</v>
      </c>
      <c r="J18" s="30" t="s">
        <v>65</v>
      </c>
      <c r="K18" s="30" t="s">
        <v>36</v>
      </c>
      <c r="L18" s="68" t="s">
        <v>67</v>
      </c>
      <c r="M18" s="31"/>
    </row>
    <row r="19" spans="1:13" s="32" customFormat="1" ht="63.75" x14ac:dyDescent="0.25">
      <c r="A19" s="1">
        <v>1</v>
      </c>
      <c r="B19" s="2">
        <v>9</v>
      </c>
      <c r="C19" s="62" t="s">
        <v>33</v>
      </c>
      <c r="D19" s="67" t="s">
        <v>59</v>
      </c>
      <c r="E19" s="69" t="s">
        <v>58</v>
      </c>
      <c r="F19" s="70"/>
      <c r="G19" s="29">
        <v>1</v>
      </c>
      <c r="H19" s="29" t="s">
        <v>46</v>
      </c>
      <c r="I19" s="30" t="s">
        <v>35</v>
      </c>
      <c r="J19" s="30" t="s">
        <v>65</v>
      </c>
      <c r="K19" s="30" t="s">
        <v>36</v>
      </c>
      <c r="L19" s="68" t="s">
        <v>68</v>
      </c>
      <c r="M19" s="31"/>
    </row>
    <row r="20" spans="1:13" s="32" customFormat="1" ht="63.75" x14ac:dyDescent="0.25">
      <c r="A20" s="1">
        <v>1</v>
      </c>
      <c r="B20" s="1">
        <v>10</v>
      </c>
      <c r="C20" s="62" t="s">
        <v>33</v>
      </c>
      <c r="D20" s="67" t="s">
        <v>61</v>
      </c>
      <c r="E20" s="69" t="s">
        <v>60</v>
      </c>
      <c r="F20" s="70"/>
      <c r="G20" s="29">
        <v>1</v>
      </c>
      <c r="H20" s="29" t="s">
        <v>46</v>
      </c>
      <c r="I20" s="30" t="s">
        <v>35</v>
      </c>
      <c r="J20" s="30" t="s">
        <v>65</v>
      </c>
      <c r="K20" s="30" t="s">
        <v>36</v>
      </c>
      <c r="L20" s="68" t="s">
        <v>68</v>
      </c>
      <c r="M20" s="31"/>
    </row>
    <row r="21" spans="1:13" s="32" customFormat="1" ht="63.75" x14ac:dyDescent="0.25">
      <c r="A21" s="1">
        <v>1</v>
      </c>
      <c r="B21" s="2">
        <v>11</v>
      </c>
      <c r="C21" s="62" t="s">
        <v>33</v>
      </c>
      <c r="D21" s="67" t="s">
        <v>63</v>
      </c>
      <c r="E21" s="69" t="s">
        <v>62</v>
      </c>
      <c r="F21" s="70"/>
      <c r="G21" s="29">
        <v>1</v>
      </c>
      <c r="H21" s="29" t="s">
        <v>46</v>
      </c>
      <c r="I21" s="30" t="s">
        <v>35</v>
      </c>
      <c r="J21" s="30" t="s">
        <v>65</v>
      </c>
      <c r="K21" s="30" t="s">
        <v>36</v>
      </c>
      <c r="L21" s="68" t="s">
        <v>68</v>
      </c>
      <c r="M21" s="31"/>
    </row>
    <row r="22" spans="1:13" s="32" customFormat="1" ht="63.75" x14ac:dyDescent="0.25">
      <c r="A22" s="1">
        <v>1</v>
      </c>
      <c r="B22" s="1">
        <v>12</v>
      </c>
      <c r="C22" s="62" t="s">
        <v>33</v>
      </c>
      <c r="D22" s="67" t="s">
        <v>51</v>
      </c>
      <c r="E22" s="69" t="s">
        <v>64</v>
      </c>
      <c r="F22" s="70"/>
      <c r="G22" s="29">
        <v>1</v>
      </c>
      <c r="H22" s="29" t="s">
        <v>46</v>
      </c>
      <c r="I22" s="30" t="s">
        <v>35</v>
      </c>
      <c r="J22" s="30" t="s">
        <v>65</v>
      </c>
      <c r="K22" s="30" t="s">
        <v>36</v>
      </c>
      <c r="L22" s="68" t="s">
        <v>68</v>
      </c>
      <c r="M22" s="31"/>
    </row>
    <row r="23" spans="1:13" x14ac:dyDescent="0.25">
      <c r="A23" s="76" t="s">
        <v>18</v>
      </c>
      <c r="B23" s="77"/>
      <c r="C23" s="77"/>
      <c r="D23" s="77"/>
      <c r="E23" s="77"/>
      <c r="F23" s="77"/>
      <c r="G23" s="77"/>
      <c r="H23" s="78"/>
      <c r="I23" s="40">
        <f>SUM(I11:I22)</f>
        <v>0</v>
      </c>
      <c r="J23" s="40">
        <f t="shared" ref="J23:K23" si="0">SUM(J11:J22)</f>
        <v>0</v>
      </c>
      <c r="K23" s="40">
        <f t="shared" si="0"/>
        <v>0</v>
      </c>
      <c r="L23" s="34"/>
      <c r="M23" s="33"/>
    </row>
    <row r="24" spans="1:13" x14ac:dyDescent="0.25">
      <c r="A24" s="79" t="s">
        <v>19</v>
      </c>
      <c r="B24" s="80"/>
      <c r="C24" s="80"/>
      <c r="D24" s="80"/>
      <c r="E24" s="80"/>
      <c r="F24" s="80"/>
      <c r="G24" s="80"/>
      <c r="H24" s="81"/>
      <c r="I24" s="42">
        <f>I23</f>
        <v>0</v>
      </c>
      <c r="J24" s="42">
        <f t="shared" ref="J24:K24" si="1">J23</f>
        <v>0</v>
      </c>
      <c r="K24" s="42">
        <f t="shared" si="1"/>
        <v>0</v>
      </c>
      <c r="L24" s="43"/>
      <c r="M24" s="44"/>
    </row>
    <row r="25" spans="1:13" x14ac:dyDescent="0.25">
      <c r="B25" s="4"/>
      <c r="C25" s="4"/>
      <c r="D25" s="4"/>
      <c r="E25" s="4"/>
      <c r="F25" s="4"/>
      <c r="G25" s="35"/>
      <c r="H25" s="6"/>
      <c r="I25" s="7"/>
      <c r="J25" s="4"/>
      <c r="K25" s="4"/>
      <c r="L25" s="8"/>
      <c r="M25" s="9"/>
    </row>
    <row r="26" spans="1:13" x14ac:dyDescent="0.25">
      <c r="B26" s="11" t="s">
        <v>43</v>
      </c>
      <c r="C26" s="11"/>
      <c r="D26" s="11"/>
      <c r="E26" s="5"/>
      <c r="F26" s="5"/>
      <c r="G26" s="5"/>
      <c r="H26" s="36"/>
      <c r="I26" s="36"/>
      <c r="J26" s="35"/>
      <c r="K26" s="35"/>
      <c r="L26" s="8"/>
      <c r="M26" s="9"/>
    </row>
    <row r="27" spans="1:13" x14ac:dyDescent="0.25">
      <c r="B27" s="53" t="s">
        <v>22</v>
      </c>
      <c r="C27" s="59" t="s">
        <v>40</v>
      </c>
      <c r="D27" s="59"/>
      <c r="E27" s="54"/>
      <c r="F27" s="55"/>
      <c r="G27" s="10"/>
      <c r="H27" s="56"/>
      <c r="I27" s="36"/>
      <c r="J27" s="35"/>
      <c r="K27" s="35"/>
      <c r="L27" s="8"/>
      <c r="M27" s="9"/>
    </row>
    <row r="28" spans="1:13" x14ac:dyDescent="0.25">
      <c r="B28" s="53" t="s">
        <v>23</v>
      </c>
      <c r="C28" s="59" t="s">
        <v>41</v>
      </c>
      <c r="D28" s="59"/>
      <c r="E28" s="54"/>
      <c r="F28" s="55"/>
      <c r="G28" s="10"/>
      <c r="H28" s="56"/>
      <c r="I28" s="36"/>
      <c r="J28" s="35"/>
      <c r="K28" s="35"/>
      <c r="L28" s="8"/>
      <c r="M28" s="9"/>
    </row>
    <row r="29" spans="1:13" x14ac:dyDescent="0.25">
      <c r="B29" s="53" t="s">
        <v>24</v>
      </c>
      <c r="C29" s="59" t="s">
        <v>42</v>
      </c>
      <c r="D29" s="59"/>
      <c r="E29" s="54"/>
      <c r="F29" s="55"/>
      <c r="G29" s="10"/>
      <c r="H29" s="56"/>
      <c r="I29" s="36"/>
      <c r="J29" s="35"/>
      <c r="K29" s="35"/>
      <c r="L29" s="8"/>
      <c r="M29" s="9"/>
    </row>
    <row r="30" spans="1:13" x14ac:dyDescent="0.25">
      <c r="B30" s="53" t="s">
        <v>25</v>
      </c>
      <c r="C30" s="11" t="s">
        <v>16</v>
      </c>
      <c r="D30" s="11"/>
      <c r="E30" s="10"/>
      <c r="F30" s="10"/>
      <c r="G30" s="10"/>
      <c r="H30" s="56"/>
      <c r="I30" s="36"/>
      <c r="J30" s="35"/>
      <c r="K30" s="35"/>
      <c r="L30" s="8"/>
      <c r="M30" s="9"/>
    </row>
    <row r="31" spans="1:13" x14ac:dyDescent="0.25">
      <c r="B31" s="53" t="s">
        <v>26</v>
      </c>
      <c r="C31" s="11" t="s">
        <v>17</v>
      </c>
      <c r="D31" s="11"/>
      <c r="E31" s="10"/>
      <c r="F31" s="10"/>
      <c r="G31" s="10"/>
      <c r="H31" s="56"/>
      <c r="I31" s="36"/>
      <c r="J31" s="35"/>
      <c r="K31" s="35"/>
      <c r="L31" s="8"/>
      <c r="M31" s="9"/>
    </row>
    <row r="32" spans="1:13" x14ac:dyDescent="0.25">
      <c r="B32" s="53" t="s">
        <v>27</v>
      </c>
      <c r="C32" s="52" t="s">
        <v>31</v>
      </c>
      <c r="D32" s="52"/>
      <c r="E32" s="57"/>
      <c r="F32" s="57"/>
      <c r="G32" s="57"/>
      <c r="H32" s="58"/>
      <c r="I32" s="41"/>
      <c r="J32" s="35"/>
      <c r="K32" s="35"/>
      <c r="L32" s="8"/>
      <c r="M32" s="9"/>
    </row>
    <row r="33" spans="2:13" ht="15" customHeight="1" x14ac:dyDescent="0.25">
      <c r="B33" s="53" t="s">
        <v>28</v>
      </c>
      <c r="C33" s="71" t="s">
        <v>34</v>
      </c>
      <c r="D33" s="71"/>
      <c r="E33" s="71"/>
      <c r="F33" s="71"/>
      <c r="G33" s="71"/>
      <c r="H33" s="71"/>
      <c r="I33" s="71"/>
      <c r="J33" s="35"/>
      <c r="K33" s="35"/>
      <c r="L33" s="8"/>
      <c r="M33" s="9"/>
    </row>
    <row r="34" spans="2:13" x14ac:dyDescent="0.25">
      <c r="B34" s="64" t="s">
        <v>29</v>
      </c>
      <c r="C34" s="65" t="s">
        <v>38</v>
      </c>
      <c r="D34" s="65"/>
      <c r="E34" s="20"/>
      <c r="F34" s="5"/>
      <c r="G34" s="5"/>
      <c r="H34" s="36"/>
      <c r="I34" s="36"/>
      <c r="J34" s="35"/>
      <c r="K34" s="35"/>
      <c r="L34" s="8"/>
      <c r="M34" s="9"/>
    </row>
    <row r="35" spans="2:13" x14ac:dyDescent="0.25">
      <c r="B35" s="61" t="s">
        <v>39</v>
      </c>
      <c r="C35" s="11" t="s">
        <v>17</v>
      </c>
      <c r="D35" s="11"/>
      <c r="E35" s="5"/>
      <c r="F35" s="5"/>
      <c r="G35" s="5"/>
      <c r="H35" s="36"/>
      <c r="I35" s="36"/>
      <c r="J35" s="35"/>
      <c r="K35" s="35"/>
      <c r="L35" s="8"/>
      <c r="M35" s="9"/>
    </row>
    <row r="36" spans="2:13" x14ac:dyDescent="0.25">
      <c r="B36" s="11"/>
      <c r="C36" s="11"/>
      <c r="D36" s="11"/>
      <c r="E36" s="5"/>
      <c r="F36" s="5"/>
      <c r="G36" s="5"/>
      <c r="H36" s="36"/>
      <c r="I36" s="36"/>
      <c r="J36" s="35"/>
      <c r="K36" s="35"/>
      <c r="L36" s="8"/>
      <c r="M36" s="9"/>
    </row>
    <row r="37" spans="2:13" x14ac:dyDescent="0.25">
      <c r="B37" s="7" t="s">
        <v>9</v>
      </c>
      <c r="C37" s="7"/>
      <c r="D37" s="7"/>
      <c r="E37" s="7"/>
      <c r="F37" s="7"/>
      <c r="G37" s="7"/>
      <c r="H37" s="35"/>
      <c r="I37" s="38" t="s">
        <v>10</v>
      </c>
      <c r="J37" s="37"/>
      <c r="K37" s="37"/>
      <c r="L37" s="37"/>
      <c r="M37" s="37"/>
    </row>
    <row r="38" spans="2:13" x14ac:dyDescent="0.25">
      <c r="B38" s="7" t="s">
        <v>11</v>
      </c>
      <c r="C38" s="7"/>
      <c r="D38" s="7"/>
      <c r="E38" s="7"/>
      <c r="F38" s="7"/>
      <c r="G38" s="7"/>
      <c r="H38" s="35"/>
      <c r="I38" s="38" t="s">
        <v>12</v>
      </c>
      <c r="J38" s="37"/>
      <c r="K38" s="37"/>
      <c r="L38" s="37"/>
      <c r="M38" s="37"/>
    </row>
    <row r="39" spans="2:13" x14ac:dyDescent="0.25">
      <c r="B39" s="5"/>
      <c r="C39" s="5"/>
      <c r="D39" s="5"/>
      <c r="E39" s="7"/>
      <c r="F39" s="7"/>
      <c r="G39" s="5"/>
      <c r="H39" s="35"/>
      <c r="I39" s="39" t="s">
        <v>13</v>
      </c>
      <c r="J39" s="37"/>
      <c r="K39" s="37"/>
      <c r="L39" s="37"/>
      <c r="M39" s="37"/>
    </row>
    <row r="40" spans="2:13" x14ac:dyDescent="0.25">
      <c r="B40" s="37"/>
      <c r="C40" s="37"/>
      <c r="D40" s="37"/>
      <c r="E40" s="37"/>
      <c r="F40" s="37"/>
      <c r="G40" s="37"/>
      <c r="H40" s="37"/>
      <c r="I40" s="35"/>
      <c r="J40" s="7"/>
      <c r="K40" s="7"/>
      <c r="L40" s="37"/>
      <c r="M40" s="37"/>
    </row>
    <row r="41" spans="2:13" x14ac:dyDescent="0.25"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2:13" x14ac:dyDescent="0.25">
      <c r="B42" s="11"/>
      <c r="C42" s="11"/>
      <c r="D42" s="11"/>
      <c r="E42" s="5"/>
      <c r="F42" s="5"/>
      <c r="G42" s="5"/>
      <c r="H42" s="36"/>
      <c r="I42" s="36"/>
      <c r="J42" s="35"/>
      <c r="K42" s="35"/>
      <c r="L42" s="8"/>
      <c r="M42" s="9"/>
    </row>
    <row r="43" spans="2:13" x14ac:dyDescent="0.25">
      <c r="H43" s="45"/>
      <c r="I43" s="47"/>
      <c r="J43" s="46"/>
      <c r="K43" s="46"/>
    </row>
    <row r="44" spans="2:13" x14ac:dyDescent="0.25">
      <c r="H44" s="45"/>
      <c r="I44" s="47"/>
      <c r="J44" s="46"/>
      <c r="K44" s="46"/>
    </row>
    <row r="45" spans="2:13" x14ac:dyDescent="0.25">
      <c r="H45" s="45"/>
      <c r="I45" s="48"/>
      <c r="J45" s="49"/>
      <c r="K45" s="49"/>
    </row>
    <row r="46" spans="2:13" x14ac:dyDescent="0.25">
      <c r="C46" s="50"/>
      <c r="D46" s="50"/>
      <c r="E46" s="48"/>
      <c r="F46" s="51"/>
      <c r="G46" s="48"/>
      <c r="H46" s="48"/>
      <c r="I46" s="49"/>
      <c r="J46" s="49"/>
      <c r="K46" s="49"/>
    </row>
  </sheetData>
  <mergeCells count="17">
    <mergeCell ref="E20:F20"/>
    <mergeCell ref="C33:I33"/>
    <mergeCell ref="E10:F10"/>
    <mergeCell ref="E22:F22"/>
    <mergeCell ref="E9:F9"/>
    <mergeCell ref="E11:F11"/>
    <mergeCell ref="E18:F18"/>
    <mergeCell ref="E21:F21"/>
    <mergeCell ref="E12:F12"/>
    <mergeCell ref="E13:F13"/>
    <mergeCell ref="A23:H23"/>
    <mergeCell ref="A24:H24"/>
    <mergeCell ref="E16:F16"/>
    <mergeCell ref="E17:F17"/>
    <mergeCell ref="E19:F19"/>
    <mergeCell ref="E14:F14"/>
    <mergeCell ref="E15:F15"/>
  </mergeCells>
  <dataValidations count="1">
    <dataValidation type="decimal" allowBlank="1" showErrorMessage="1" errorTitle="Ошибка!" error="Значение должно быть числом" sqref="G11:G22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Оферта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2026-03-10T11:08:19Z</dcterms:modified>
</cp:coreProperties>
</file>